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046DD06C-C56A-4546-9FD8-84E367AD48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P11" i="1"/>
  <c r="N11" i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2" i="1" s="1"/>
  <c r="AL13" i="1" s="1"/>
</calcChain>
</file>

<file path=xl/sharedStrings.xml><?xml version="1.0" encoding="utf-8"?>
<sst xmlns="http://schemas.openxmlformats.org/spreadsheetml/2006/main" count="72" uniqueCount="58">
  <si>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</si>
  <si>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</si>
  <si>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</si>
  <si>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เครือวัลย์ ชวดตระกูล    เลขที่ 33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</si>
  <si>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</si>
  <si>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</si>
  <si>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</si>
  <si>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</si>
  <si>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</si>
  <si>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</si>
  <si>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</si>
  <si>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</si>
  <si>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</si>
  <si>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</si>
  <si>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</si>
  <si>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</si>
  <si>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</si>
  <si>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</si>
  <si>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</si>
  <si>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</si>
  <si>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</si>
  <si>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</si>
  <si>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</si>
  <si>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</si>
  <si>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</si>
  <si>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</si>
  <si>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</si>
  <si>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</si>
  <si>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</si>
  <si>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</si>
  <si>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</si>
  <si>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</si>
  <si>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</si>
  <si>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</si>
  <si>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</si>
  <si>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</si>
  <si>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</si>
  <si>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</si>
  <si>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</si>
  <si>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</si>
  <si>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ค797/2744</t>
  </si>
  <si>
    <t>3150600271840</t>
  </si>
  <si>
    <t>นาง เครือวัลย์ ชวดตระกูล</t>
  </si>
  <si>
    <t>เลขที่ 33 ม.6</t>
  </si>
  <si>
    <t>03C065</t>
  </si>
  <si>
    <t>โฉนด</t>
  </si>
  <si>
    <t>29752</t>
  </si>
  <si>
    <t>ประกอบเกษตรกรรม</t>
  </si>
  <si>
    <t>03C074</t>
  </si>
  <si>
    <t>อื่นๆ</t>
  </si>
  <si>
    <t>33 ม.6ท่าช้าง วิเศษชัยชาญ อ่างทอง</t>
  </si>
  <si>
    <t>03C074-b003</t>
  </si>
  <si>
    <t>100|ประเภทบ้านเดี่ยว</t>
  </si>
  <si>
    <t>ไม้</t>
  </si>
  <si>
    <t>ใช้เอง-อื่นๆ (ไม่ใช่เกษตรกรรมหรือที่อยู่อาศัย)</t>
  </si>
  <si>
    <t>ร้านก๋วยเตี๋ยว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</si>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</sst>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5" width="7.42578125" style="1" customWidth="1"/>
    <col min="6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3442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77</v>
      </c>
      <c r="M10" s="48" t="s">
        <v>47</v>
      </c>
      <c r="N10" s="52">
        <f>((J10*400)+(K10*100))+L10</f>
        <v>77</v>
      </c>
      <c r="O10" s="52">
        <v>750</v>
      </c>
      <c r="P10" s="52">
        <f>N10*O10</f>
        <v>57750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57750</v>
      </c>
      <c r="AH10" s="52">
        <f>AG10</f>
        <v>57750</v>
      </c>
      <c r="AI10" s="52">
        <v>50000000</v>
      </c>
      <c r="AJ10" s="52">
        <f>IF((AI10-AH10) &gt; 1,0,IF((AI10-AH10)&lt;0,AH10-AI10,AI10-AH10))</f>
        <v>0</v>
      </c>
      <c r="AK10" s="52">
        <v>0.01</v>
      </c>
      <c r="AL10" s="52">
        <f>ROUND(AJ10*(AK10/100),2)</f>
        <v>0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6094</v>
      </c>
      <c r="G11" s="51" t="s">
        <v>48</v>
      </c>
      <c r="H11" s="48" t="s">
        <v>45</v>
      </c>
      <c r="I11" s="48"/>
      <c r="J11" s="48">
        <v>0</v>
      </c>
      <c r="K11" s="48">
        <v>0</v>
      </c>
      <c r="L11" s="49">
        <v>2.25</v>
      </c>
      <c r="M11" s="48" t="s">
        <v>49</v>
      </c>
      <c r="N11" s="52">
        <f>((J11*400)+(K11*100))+L11</f>
        <v>2.25</v>
      </c>
      <c r="O11" s="52">
        <v>0</v>
      </c>
      <c r="P11" s="52">
        <f>N11*O11</f>
        <v>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50</v>
      </c>
      <c r="V11" s="51" t="s">
        <v>51</v>
      </c>
      <c r="W11" s="48" t="s">
        <v>52</v>
      </c>
      <c r="X11" s="48" t="s">
        <v>53</v>
      </c>
      <c r="Y11" s="48" t="s">
        <v>54</v>
      </c>
      <c r="Z11" s="52">
        <v>9</v>
      </c>
      <c r="AA11" s="49">
        <v>100</v>
      </c>
      <c r="AB11" s="52">
        <v>6650</v>
      </c>
      <c r="AC11" s="52">
        <f>Z11*AB11</f>
        <v>59850</v>
      </c>
      <c r="AD11" s="50">
        <v>15</v>
      </c>
      <c r="AE11" s="50">
        <v>65</v>
      </c>
      <c r="AF11" s="52">
        <f>(AC11*(100-AE11))/100</f>
        <v>20947.5</v>
      </c>
      <c r="AG11" s="52">
        <f>P11+AF11</f>
        <v>20947.5</v>
      </c>
      <c r="AH11" s="52">
        <f>(AG11*AA11)/100</f>
        <v>20947.5</v>
      </c>
      <c r="AI11" s="52">
        <v>0</v>
      </c>
      <c r="AJ11" s="52">
        <f>IF((AI11-AH11) &gt; 1,0,IF((AI11-AH11)&lt;0,AH11-AI11,AI11-AH11))</f>
        <v>20947.5</v>
      </c>
      <c r="AK11" s="52">
        <v>0.3</v>
      </c>
      <c r="AL11" s="52">
        <f>ROUND(AJ11*(AK11/100),2)</f>
        <v>62.84</v>
      </c>
      <c r="AM11" s="7" t="s">
        <v>55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56</v>
      </c>
      <c r="AL12" s="52">
        <f>SUM(AL10:AL11)</f>
        <v>62.84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57</v>
      </c>
      <c r="AL13" s="52">
        <f>FLOOR((AL12/100)*10,0.01)</f>
        <v>6.28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2021-06-01T02:56:51Z</cp:lastPrinted>
  <dcterms:created xsi:type="dcterms:W3CDTF">2010-09-03T23:45:18Z</dcterms:created>
  <dcterms:modified xsi:type="dcterms:W3CDTF">2021-06-01T02:56:57Z</dcterms:modified>
  <cp:category/>
</cp:coreProperties>
</file>